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gomesfaria/Downloads/GPK-AGT-25.10.2022/"/>
    </mc:Choice>
  </mc:AlternateContent>
  <xr:revisionPtr revIDLastSave="0" documentId="13_ncr:1_{B77FD92A-11F3-3248-82B2-6C68579A34BA}" xr6:coauthVersionLast="47" xr6:coauthVersionMax="47" xr10:uidLastSave="{00000000-0000-0000-0000-000000000000}"/>
  <bookViews>
    <workbookView xWindow="3380" yWindow="-17120" windowWidth="23880" windowHeight="15840" xr2:uid="{A113829B-877A-4D52-BEA0-A0FF6033DA8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I18" i="1" s="1"/>
  <c r="I4" i="1"/>
  <c r="H5" i="1"/>
  <c r="H6" i="1"/>
  <c r="H7" i="1"/>
  <c r="H8" i="1"/>
  <c r="H9" i="1"/>
  <c r="H10" i="1"/>
  <c r="H11" i="1"/>
  <c r="H12" i="1"/>
  <c r="H13" i="1"/>
  <c r="H4" i="1"/>
  <c r="I17" i="1" l="1"/>
  <c r="H14" i="1"/>
  <c r="I5" i="1" s="1"/>
  <c r="I12" i="1"/>
  <c r="I8" i="1"/>
  <c r="I11" i="1"/>
  <c r="I7" i="1"/>
  <c r="I10" i="1"/>
  <c r="I6" i="1"/>
  <c r="I13" i="1"/>
  <c r="I9" i="1"/>
  <c r="I14" i="1" l="1"/>
</calcChain>
</file>

<file path=xl/sharedStrings.xml><?xml version="1.0" encoding="utf-8"?>
<sst xmlns="http://schemas.openxmlformats.org/spreadsheetml/2006/main" count="86" uniqueCount="31">
  <si>
    <t>Nome/Razão Social do Investidor</t>
  </si>
  <si>
    <t>CPF/CNPJ do Investidor</t>
  </si>
  <si>
    <t>Qtd</t>
  </si>
  <si>
    <t>FUNDO DE INVESTIMENTO IMOBILIARIO IRIDIUM RECEBIVEIS IMOBILIARIOS</t>
  </si>
  <si>
    <t>28.830.325/0001-10</t>
  </si>
  <si>
    <t>Investidor</t>
  </si>
  <si>
    <t>Quantidade</t>
  </si>
  <si>
    <t>%</t>
  </si>
  <si>
    <t>Quorum</t>
  </si>
  <si>
    <t>HECTARE CE FUNDO DE INVESTIMENTO IMOBILIARIO</t>
  </si>
  <si>
    <t>30.248.180/0001-96</t>
  </si>
  <si>
    <t>DEVANT RECEBIVEIS IMOBILIARIOS FUNDO DE INVESTIMENTO IMOBILIARIO</t>
  </si>
  <si>
    <t>37.087.810/0001-37</t>
  </si>
  <si>
    <t>Presente</t>
  </si>
  <si>
    <t>VERSALHES RECEBIVEIS IMOBILIARIOS - FUNDO DE INVESTIMENTO IMOBILIARIO</t>
  </si>
  <si>
    <t>36.244.015/0001-42</t>
  </si>
  <si>
    <t>DEVANT PROPERTIES FUNDO DE INVESTIMENTO IMOBILIARIO</t>
  </si>
  <si>
    <t>42.922.127/0001-08</t>
  </si>
  <si>
    <t>TORDESILHAS EI FUNDO DE INVESTIMENTO IMOBILIARIO</t>
  </si>
  <si>
    <t>30.230.870/0001-18</t>
  </si>
  <si>
    <t>LODGE FUNDO DE INVESTIMENTO RENDA FIXA CREDITO PRIVADO</t>
  </si>
  <si>
    <t>44.603.433/0001-07</t>
  </si>
  <si>
    <t>DEVANT AUDAX FUNDO DE INVESTIMENTO MULTIMERCADO CREDITO PRIVADO</t>
  </si>
  <si>
    <t>26.664.935/0001-66</t>
  </si>
  <si>
    <t>RTSC FIM CP</t>
  </si>
  <si>
    <t>27.500.541/0001-35</t>
  </si>
  <si>
    <t>IC LOTEAMENTOS E RECEBIVEIS FUNDO DE INVESTIMENTO IMOBILIARIO</t>
  </si>
  <si>
    <t>TOTAL</t>
  </si>
  <si>
    <t>38.498.758/0001-74</t>
  </si>
  <si>
    <t>Quórum de instalação</t>
  </si>
  <si>
    <t>Quórum de Delieberação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</si>
</sst>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164" fontId="3" fillId="0" borderId="0" xfId="1" applyNumberFormat="1" applyFont="1"/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4" fontId="3" fillId="0" borderId="1" xfId="1" applyNumberFormat="1" applyFont="1" applyBorder="1"/>
    <xf numFmtId="165" fontId="3" fillId="0" borderId="1" xfId="2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5" fontId="4" fillId="3" borderId="1" xfId="2" applyNumberFormat="1" applyFont="1" applyFill="1" applyBorder="1" applyAlignment="1">
      <alignment horizontal="center"/>
    </xf>
    <xf numFmtId="164" fontId="4" fillId="3" borderId="1" xfId="0" applyNumberFormat="1" applyFont="1" applyFill="1" applyBorder="1"/>
    <xf numFmtId="10" fontId="4" fillId="3" borderId="1" xfId="2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10" fontId="2" fillId="4" borderId="0" xfId="2" applyNumberFormat="1" applyFont="1" applyFill="1" applyAlignment="1">
      <alignment horizontal="center"/>
    </xf>
    <xf numFmtId="0" fontId="0" fillId="0" borderId="2" xfId="0" applyBorder="1"/>
    <xf numFmtId="9" fontId="3" fillId="0" borderId="3" xfId="0" applyNumberFormat="1" applyFont="1" applyBorder="1"/>
    <xf numFmtId="0" fontId="0" fillId="0" borderId="5" xfId="0" applyBorder="1"/>
    <xf numFmtId="9" fontId="3" fillId="0" borderId="6" xfId="0" applyNumberFormat="1" applyFont="1" applyBorder="1"/>
    <xf numFmtId="165" fontId="3" fillId="5" borderId="4" xfId="2" applyNumberFormat="1" applyFont="1" applyFill="1" applyBorder="1" applyAlignment="1">
      <alignment horizontal="center"/>
    </xf>
    <xf numFmtId="165" fontId="3" fillId="5" borderId="7" xfId="2" applyNumberFormat="1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28F04-AFB1-4D18-8578-1349C326334E}">
  <dimension ref="B2:K32"/>
  <sheetViews>
    <sheetView showGridLines="0" tabSelected="1" topLeftCell="C1" workbookViewId="0">
      <selection activeCell="G30" sqref="G30"/>
    </sheetView>
  </sheetViews>
  <sheetFormatPr baseColWidth="10" defaultColWidth="9.1640625" defaultRowHeight="12" customHeight="1" x14ac:dyDescent="0.2"/>
  <cols>
    <col min="1" max="1" width="9.1640625" style="1"/>
    <col min="2" max="2" width="72.33203125" style="1" bestFit="1" customWidth="1"/>
    <col min="3" max="3" width="22.1640625" style="1" bestFit="1" customWidth="1"/>
    <col min="4" max="4" width="8" style="2" customWidth="1"/>
    <col min="5" max="6" width="9.1640625" style="1"/>
    <col min="7" max="7" width="63.5" style="1" bestFit="1" customWidth="1"/>
    <col min="8" max="8" width="11" style="1" bestFit="1" customWidth="1"/>
    <col min="9" max="9" width="9.1640625" style="9"/>
    <col min="10" max="10" width="9" style="7" customWidth="1"/>
    <col min="11" max="16384" width="9.1640625" style="1"/>
  </cols>
  <sheetData>
    <row r="2" spans="2:10" ht="12" customHeight="1" x14ac:dyDescent="0.2">
      <c r="B2" s="3" t="s">
        <v>0</v>
      </c>
      <c r="C2" s="3" t="s">
        <v>1</v>
      </c>
      <c r="D2" s="4" t="s">
        <v>2</v>
      </c>
    </row>
    <row r="3" spans="2:10" ht="12" customHeight="1" x14ac:dyDescent="0.2">
      <c r="B3" s="5" t="s">
        <v>3</v>
      </c>
      <c r="C3" s="5" t="s">
        <v>4</v>
      </c>
      <c r="D3" s="6">
        <v>20000</v>
      </c>
      <c r="G3" s="12" t="s">
        <v>5</v>
      </c>
      <c r="H3" s="12" t="s">
        <v>6</v>
      </c>
      <c r="I3" s="13" t="s">
        <v>7</v>
      </c>
      <c r="J3" s="8" t="s">
        <v>8</v>
      </c>
    </row>
    <row r="4" spans="2:10" ht="12" customHeight="1" x14ac:dyDescent="0.2">
      <c r="B4" s="5" t="s">
        <v>9</v>
      </c>
      <c r="C4" s="5" t="s">
        <v>10</v>
      </c>
      <c r="D4" s="6">
        <v>42241</v>
      </c>
      <c r="G4" s="5" t="s">
        <v>3</v>
      </c>
      <c r="H4" s="10">
        <f t="shared" ref="H4:H13" si="0">SUMIF(B:B,G4,D:D)</f>
        <v>20000</v>
      </c>
      <c r="I4" s="11">
        <f>H4/$H$14</f>
        <v>6.603929337956084E-2</v>
      </c>
    </row>
    <row r="5" spans="2:10" ht="12" customHeight="1" x14ac:dyDescent="0.2">
      <c r="B5" s="5" t="s">
        <v>11</v>
      </c>
      <c r="C5" s="5" t="s">
        <v>12</v>
      </c>
      <c r="D5" s="6">
        <v>2534</v>
      </c>
      <c r="G5" s="5" t="s">
        <v>9</v>
      </c>
      <c r="H5" s="10">
        <f t="shared" si="0"/>
        <v>132016</v>
      </c>
      <c r="I5" s="11">
        <f t="shared" ref="I5:I13" si="1">H5/$H$14</f>
        <v>0.43591216773980518</v>
      </c>
      <c r="J5" s="7" t="s">
        <v>13</v>
      </c>
    </row>
    <row r="6" spans="2:10" ht="12" customHeight="1" x14ac:dyDescent="0.2">
      <c r="B6" s="5" t="s">
        <v>14</v>
      </c>
      <c r="C6" s="5" t="s">
        <v>15</v>
      </c>
      <c r="D6" s="6">
        <v>11000</v>
      </c>
      <c r="G6" s="5" t="s">
        <v>11</v>
      </c>
      <c r="H6" s="10">
        <f t="shared" si="0"/>
        <v>71509</v>
      </c>
      <c r="I6" s="11">
        <f t="shared" si="1"/>
        <v>0.23612019151395081</v>
      </c>
      <c r="J6" s="7" t="s">
        <v>13</v>
      </c>
    </row>
    <row r="7" spans="2:10" ht="12" customHeight="1" x14ac:dyDescent="0.2">
      <c r="B7" s="5" t="s">
        <v>9</v>
      </c>
      <c r="C7" s="5" t="s">
        <v>10</v>
      </c>
      <c r="D7" s="6">
        <v>19775</v>
      </c>
      <c r="G7" s="5" t="s">
        <v>14</v>
      </c>
      <c r="H7" s="10">
        <f t="shared" si="0"/>
        <v>32226</v>
      </c>
      <c r="I7" s="11">
        <f t="shared" si="1"/>
        <v>0.10640911342248638</v>
      </c>
    </row>
    <row r="8" spans="2:10" ht="12" customHeight="1" x14ac:dyDescent="0.2">
      <c r="B8" s="5" t="s">
        <v>11</v>
      </c>
      <c r="C8" s="5" t="s">
        <v>12</v>
      </c>
      <c r="D8" s="6">
        <v>3050</v>
      </c>
      <c r="G8" s="5" t="s">
        <v>16</v>
      </c>
      <c r="H8" s="10">
        <f t="shared" si="0"/>
        <v>820</v>
      </c>
      <c r="I8" s="11">
        <f t="shared" si="1"/>
        <v>2.7076110285619943E-3</v>
      </c>
      <c r="J8" s="7" t="s">
        <v>13</v>
      </c>
    </row>
    <row r="9" spans="2:10" ht="12" customHeight="1" x14ac:dyDescent="0.2">
      <c r="B9" s="5" t="s">
        <v>16</v>
      </c>
      <c r="C9" s="5" t="s">
        <v>17</v>
      </c>
      <c r="D9" s="6">
        <v>820</v>
      </c>
      <c r="G9" s="5" t="s">
        <v>18</v>
      </c>
      <c r="H9" s="10">
        <f t="shared" si="0"/>
        <v>23307</v>
      </c>
      <c r="I9" s="11">
        <f t="shared" si="1"/>
        <v>7.6958890539871219E-2</v>
      </c>
    </row>
    <row r="10" spans="2:10" ht="12" customHeight="1" x14ac:dyDescent="0.2">
      <c r="B10" s="5" t="s">
        <v>18</v>
      </c>
      <c r="C10" s="5" t="s">
        <v>19</v>
      </c>
      <c r="D10" s="6">
        <v>13897</v>
      </c>
      <c r="G10" s="5" t="s">
        <v>20</v>
      </c>
      <c r="H10" s="10">
        <f t="shared" si="0"/>
        <v>15103</v>
      </c>
      <c r="I10" s="11">
        <f t="shared" si="1"/>
        <v>4.9869572395575365E-2</v>
      </c>
      <c r="J10" s="7" t="s">
        <v>13</v>
      </c>
    </row>
    <row r="11" spans="2:10" ht="12" customHeight="1" x14ac:dyDescent="0.2">
      <c r="B11" s="5" t="s">
        <v>20</v>
      </c>
      <c r="C11" s="5" t="s">
        <v>21</v>
      </c>
      <c r="D11" s="6">
        <v>15103</v>
      </c>
      <c r="G11" s="5" t="s">
        <v>22</v>
      </c>
      <c r="H11" s="10">
        <f t="shared" si="0"/>
        <v>1130</v>
      </c>
      <c r="I11" s="11">
        <f t="shared" si="1"/>
        <v>3.7312200759451876E-3</v>
      </c>
      <c r="J11" s="7" t="s">
        <v>13</v>
      </c>
    </row>
    <row r="12" spans="2:10" ht="12" customHeight="1" x14ac:dyDescent="0.2">
      <c r="B12" s="5" t="s">
        <v>22</v>
      </c>
      <c r="C12" s="5" t="s">
        <v>23</v>
      </c>
      <c r="D12" s="6">
        <v>1130</v>
      </c>
      <c r="G12" s="5" t="s">
        <v>24</v>
      </c>
      <c r="H12" s="10">
        <f t="shared" si="0"/>
        <v>84</v>
      </c>
      <c r="I12" s="11">
        <f t="shared" si="1"/>
        <v>2.773650321941555E-4</v>
      </c>
    </row>
    <row r="13" spans="2:10" ht="12" customHeight="1" x14ac:dyDescent="0.2">
      <c r="B13" s="5" t="s">
        <v>24</v>
      </c>
      <c r="C13" s="5" t="s">
        <v>25</v>
      </c>
      <c r="D13" s="6">
        <v>84</v>
      </c>
      <c r="G13" s="5" t="s">
        <v>26</v>
      </c>
      <c r="H13" s="10">
        <f t="shared" si="0"/>
        <v>6655</v>
      </c>
      <c r="I13" s="11">
        <f t="shared" si="1"/>
        <v>2.1974574872048871E-2</v>
      </c>
    </row>
    <row r="14" spans="2:10" ht="12" customHeight="1" x14ac:dyDescent="0.2">
      <c r="B14" s="5" t="s">
        <v>14</v>
      </c>
      <c r="C14" s="5" t="s">
        <v>15</v>
      </c>
      <c r="D14" s="6">
        <v>4201</v>
      </c>
      <c r="G14" s="12" t="s">
        <v>27</v>
      </c>
      <c r="H14" s="14">
        <f>SUM(H4:H13)</f>
        <v>302850</v>
      </c>
      <c r="I14" s="15">
        <f>SUM(I4:I13)</f>
        <v>1</v>
      </c>
    </row>
    <row r="15" spans="2:10" ht="12" customHeight="1" x14ac:dyDescent="0.2">
      <c r="B15" s="5" t="s">
        <v>9</v>
      </c>
      <c r="C15" s="5" t="s">
        <v>10</v>
      </c>
      <c r="D15" s="6">
        <v>14525</v>
      </c>
      <c r="G15"/>
    </row>
    <row r="16" spans="2:10" ht="12" customHeight="1" thickBot="1" x14ac:dyDescent="0.25">
      <c r="B16" s="5" t="s">
        <v>26</v>
      </c>
      <c r="C16" s="5" t="s">
        <v>28</v>
      </c>
      <c r="D16" s="6">
        <v>5715</v>
      </c>
      <c r="G16"/>
    </row>
    <row r="17" spans="2:11" ht="12" customHeight="1" x14ac:dyDescent="0.2">
      <c r="B17" s="5" t="s">
        <v>11</v>
      </c>
      <c r="C17" s="5" t="s">
        <v>12</v>
      </c>
      <c r="D17" s="6">
        <v>8950</v>
      </c>
      <c r="G17" s="18" t="s">
        <v>29</v>
      </c>
      <c r="H17" s="19">
        <v>0.5</v>
      </c>
      <c r="I17" s="22" t="str">
        <f>IF(H17&lt;=K19,"Instalada","Não Instalada")</f>
        <v>Instalada</v>
      </c>
    </row>
    <row r="18" spans="2:11" ht="12" customHeight="1" thickBot="1" x14ac:dyDescent="0.25">
      <c r="B18" s="5" t="s">
        <v>11</v>
      </c>
      <c r="C18" s="5" t="s">
        <v>12</v>
      </c>
      <c r="D18" s="6">
        <v>4950</v>
      </c>
      <c r="G18" s="20" t="s">
        <v>30</v>
      </c>
      <c r="H18" s="21">
        <v>0.5</v>
      </c>
      <c r="I18" s="23" t="str">
        <f>IF(H18&lt;=K19,"Delibera","Não Delibera")</f>
        <v>Delibera</v>
      </c>
      <c r="J18" s="1"/>
    </row>
    <row r="19" spans="2:11" ht="12" customHeight="1" x14ac:dyDescent="0.2">
      <c r="B19" s="5" t="s">
        <v>14</v>
      </c>
      <c r="C19" s="5" t="s">
        <v>15</v>
      </c>
      <c r="D19" s="6">
        <v>11135</v>
      </c>
      <c r="J19" s="16" t="s">
        <v>13</v>
      </c>
      <c r="K19" s="17">
        <f>SUMIF($J$4:$J$13,J19,$I$4:$I$13)</f>
        <v>0.72834076275383852</v>
      </c>
    </row>
    <row r="20" spans="2:11" ht="12" customHeight="1" x14ac:dyDescent="0.2">
      <c r="B20" s="5" t="s">
        <v>9</v>
      </c>
      <c r="C20" s="5" t="s">
        <v>10</v>
      </c>
      <c r="D20" s="6">
        <v>14525</v>
      </c>
      <c r="G20"/>
    </row>
    <row r="21" spans="2:11" ht="12" customHeight="1" x14ac:dyDescent="0.2">
      <c r="B21" s="5" t="s">
        <v>18</v>
      </c>
      <c r="C21" s="5" t="s">
        <v>19</v>
      </c>
      <c r="D21" s="6">
        <v>2865</v>
      </c>
      <c r="G21"/>
    </row>
    <row r="22" spans="2:11" ht="12" customHeight="1" x14ac:dyDescent="0.2">
      <c r="B22" s="5" t="s">
        <v>14</v>
      </c>
      <c r="C22" s="5" t="s">
        <v>15</v>
      </c>
      <c r="D22" s="6">
        <v>5890</v>
      </c>
      <c r="G22"/>
    </row>
    <row r="23" spans="2:11" ht="12" customHeight="1" x14ac:dyDescent="0.2">
      <c r="B23" s="5" t="s">
        <v>9</v>
      </c>
      <c r="C23" s="5" t="s">
        <v>10</v>
      </c>
      <c r="D23" s="6">
        <v>6820</v>
      </c>
      <c r="G23"/>
    </row>
    <row r="24" spans="2:11" ht="12" customHeight="1" x14ac:dyDescent="0.2">
      <c r="B24" s="5" t="s">
        <v>26</v>
      </c>
      <c r="C24" s="5" t="s">
        <v>28</v>
      </c>
      <c r="D24" s="6">
        <v>940</v>
      </c>
      <c r="G24"/>
    </row>
    <row r="25" spans="2:11" ht="12" customHeight="1" x14ac:dyDescent="0.2">
      <c r="B25" s="5" t="s">
        <v>11</v>
      </c>
      <c r="C25" s="5" t="s">
        <v>12</v>
      </c>
      <c r="D25" s="6">
        <v>12500</v>
      </c>
      <c r="G25"/>
    </row>
    <row r="26" spans="2:11" ht="12" customHeight="1" x14ac:dyDescent="0.2">
      <c r="B26" s="5" t="s">
        <v>18</v>
      </c>
      <c r="C26" s="5" t="s">
        <v>19</v>
      </c>
      <c r="D26" s="6">
        <v>6545</v>
      </c>
      <c r="G26"/>
    </row>
    <row r="27" spans="2:11" ht="12" customHeight="1" x14ac:dyDescent="0.2">
      <c r="B27" s="5" t="s">
        <v>9</v>
      </c>
      <c r="C27" s="5" t="s">
        <v>10</v>
      </c>
      <c r="D27" s="6">
        <v>7105</v>
      </c>
      <c r="G27"/>
    </row>
    <row r="28" spans="2:11" ht="12" customHeight="1" x14ac:dyDescent="0.2">
      <c r="B28" s="5" t="s">
        <v>11</v>
      </c>
      <c r="C28" s="5" t="s">
        <v>12</v>
      </c>
      <c r="D28" s="6">
        <v>12500</v>
      </c>
      <c r="G28"/>
    </row>
    <row r="29" spans="2:11" ht="12" customHeight="1" x14ac:dyDescent="0.2">
      <c r="B29" s="5" t="s">
        <v>9</v>
      </c>
      <c r="C29" s="5" t="s">
        <v>10</v>
      </c>
      <c r="D29" s="6">
        <v>13513</v>
      </c>
      <c r="G29"/>
    </row>
    <row r="30" spans="2:11" ht="12" customHeight="1" x14ac:dyDescent="0.2">
      <c r="B30" s="5" t="s">
        <v>11</v>
      </c>
      <c r="C30" s="5" t="s">
        <v>12</v>
      </c>
      <c r="D30" s="6">
        <v>13512</v>
      </c>
      <c r="G30"/>
    </row>
    <row r="31" spans="2:11" ht="12" customHeight="1" x14ac:dyDescent="0.2">
      <c r="B31" s="5" t="s">
        <v>9</v>
      </c>
      <c r="C31" s="5" t="s">
        <v>10</v>
      </c>
      <c r="D31" s="6">
        <v>13512</v>
      </c>
      <c r="G31"/>
    </row>
    <row r="32" spans="2:11" ht="12" customHeight="1" x14ac:dyDescent="0.2">
      <c r="B32" s="5" t="s">
        <v>11</v>
      </c>
      <c r="C32" s="5" t="s">
        <v>12</v>
      </c>
      <c r="D32" s="6">
        <v>13513</v>
      </c>
      <c r="G3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5E59507B91B24692E34C98C53E7FB0" ma:contentTypeVersion="16" ma:contentTypeDescription="Crie um novo documento." ma:contentTypeScope="" ma:versionID="f429fc374bf68bd57492731ef693c6c5">
  <xsd:schema xmlns:xsd="http://www.w3.org/2001/XMLSchema" xmlns:xs="http://www.w3.org/2001/XMLSchema" xmlns:p="http://schemas.microsoft.com/office/2006/metadata/properties" xmlns:ns2="2205939e-67b1-405d-844c-f7c88229f2e2" xmlns:ns3="73bdac7b-4b57-40ef-b35f-50ea4091e342" targetNamespace="http://schemas.microsoft.com/office/2006/metadata/properties" ma:root="true" ma:fieldsID="db7a6db1a3291520cbcebffa0267fb87" ns2:_="" ns3:_="">
    <xsd:import namespace="2205939e-67b1-405d-844c-f7c88229f2e2"/>
    <xsd:import namespace="73bdac7b-4b57-40ef-b35f-50ea4091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5939e-67b1-405d-844c-f7c88229f2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0bc5b2-158a-4148-8c5b-c25728d23328}" ma:internalName="TaxCatchAll" ma:showField="CatchAllData" ma:web="2205939e-67b1-405d-844c-f7c88229f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dac7b-4b57-40ef-b35f-50ea4091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a40b9e1-804b-4858-802f-cf02c9c41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bdac7b-4b57-40ef-b35f-50ea4091e342">
      <Terms xmlns="http://schemas.microsoft.com/office/infopath/2007/PartnerControls"/>
    </lcf76f155ced4ddcb4097134ff3c332f>
    <TaxCatchAll xmlns="2205939e-67b1-405d-844c-f7c88229f2e2" xsi:nil="true"/>
  </documentManagement>
</p:properties>
</file>

<file path=customXml/itemProps1.xml><?xml version="1.0" encoding="utf-8"?>
<ds:datastoreItem xmlns:ds="http://schemas.openxmlformats.org/officeDocument/2006/customXml" ds:itemID="{35D60795-E711-48B5-B9FC-1F5E4D4B6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05939e-67b1-405d-844c-f7c88229f2e2"/>
    <ds:schemaRef ds:uri="73bdac7b-4b57-40ef-b35f-50ea4091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61736C-6157-41AC-BB69-58F697C261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27940B-6610-4EA3-9002-5B6E14C3D946}">
  <ds:schemaRefs>
    <ds:schemaRef ds:uri="http://schemas.microsoft.com/office/2006/metadata/properties"/>
    <ds:schemaRef ds:uri="http://schemas.microsoft.com/office/infopath/2007/PartnerControls"/>
    <ds:schemaRef ds:uri="73bdac7b-4b57-40ef-b35f-50ea4091e342"/>
    <ds:schemaRef ds:uri="2205939e-67b1-405d-844c-f7c88229f2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Hansen</dc:creator>
  <cp:keywords/>
  <dc:description/>
  <cp:lastModifiedBy>Microsoft Office User</cp:lastModifiedBy>
  <cp:revision/>
  <dcterms:created xsi:type="dcterms:W3CDTF">2022-10-24T19:15:41Z</dcterms:created>
  <dcterms:modified xsi:type="dcterms:W3CDTF">2022-10-25T12:51:37Z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0x0101009E5E59507B91B24692E34C98C53E7FB0</vt:lpwstr>
  </property>
  <property fmtid="{D5CDD505-2E9C-101B-9397-08002B2CF9AE}" pid="3" name="MediaServiceImageTags">
    <vt:lpwstr/>
  </property>
</Properties>
</file>